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501435D-C0FD-46DC-AF06-5656B4351A66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1" i="1" l="1"/>
  <c r="G25" i="1" l="1"/>
  <c r="F25" i="1"/>
  <c r="E25" i="1"/>
  <c r="F20" i="1" l="1"/>
  <c r="G20" i="1"/>
  <c r="E20" i="1"/>
  <c r="E8" i="1" l="1"/>
  <c r="F31" i="1"/>
  <c r="G31" i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G8" i="1" l="1"/>
  <c r="F29" i="1"/>
  <c r="G29" i="1"/>
  <c r="E29" i="1"/>
  <c r="F13" i="1"/>
  <c r="G13" i="1"/>
  <c r="E13" i="1"/>
  <c r="G33" i="1"/>
  <c r="F33" i="1"/>
  <c r="G27" i="1"/>
  <c r="F27" i="1"/>
  <c r="G16" i="1"/>
  <c r="F16" i="1"/>
  <c r="F8" i="1"/>
  <c r="E27" i="1"/>
  <c r="E33" i="1"/>
  <c r="E16" i="1"/>
  <c r="F35" i="1" l="1"/>
  <c r="F37" i="1" s="1"/>
  <c r="G35" i="1"/>
  <c r="G37" i="1" s="1"/>
  <c r="E35" i="1"/>
  <c r="E37" i="1" s="1"/>
</calcChain>
</file>

<file path=xl/sharedStrings.xml><?xml version="1.0" encoding="utf-8"?>
<sst xmlns="http://schemas.openxmlformats.org/spreadsheetml/2006/main" count="68" uniqueCount="67">
  <si>
    <t>№ строки</t>
  </si>
  <si>
    <t>Наименование показателя бюджетной классификации</t>
  </si>
  <si>
    <t>Раздел, подраздел</t>
  </si>
  <si>
    <t>ОБЩЕГОСУДАРСТВЕННЫЕ ВОПРОСЫ</t>
  </si>
  <si>
    <t>01 00</t>
  </si>
  <si>
    <t>Функционирование высшего должностного лица субъекта Российской Федерации и  муниципального образования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</si>
  <si>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</si>
  <si>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 местных администраций</t>
  </si>
  <si>
    <t>01 04</t>
  </si>
  <si>
    <t>Резервные фонды</t>
  </si>
  <si>
    <t>01 11</t>
  </si>
  <si>
    <t>Другие общегосударственные вопросы</t>
  </si>
  <si>
    <t>01 13</t>
  </si>
  <si>
    <t>НАЦИОНАЛЬНАЯ БЕЗОПАСНОСТЬ И ПРАВООХРАНИТЕЛЬНАЯ ДЕЯТЕЛЬНОСТЬ</t>
  </si>
  <si>
    <t>03 00</t>
  </si>
  <si>
    <t>Обеспечение пожарной безопасности</t>
  </si>
  <si>
    <t>03 10</t>
  </si>
  <si>
    <t>Другие вопросы в области национальной безопасности и правоохранительной деятельности</t>
  </si>
  <si>
    <t>03 14</t>
  </si>
  <si>
    <t>НАЦИОНАЛЬНАЯ ЭКОНОМИКА</t>
  </si>
  <si>
    <t>04 00</t>
  </si>
  <si>
    <t xml:space="preserve">Транспорт </t>
  </si>
  <si>
    <t>04 08</t>
  </si>
  <si>
    <t>Дорожное хозяйство (дорожные фонды)</t>
  </si>
  <si>
    <t>04 09</t>
  </si>
  <si>
    <t>Другие вопросы в области национальной экономики</t>
  </si>
  <si>
    <t>04 12</t>
  </si>
  <si>
    <t>ЖИЛИЩНО-КОММУНАЛЬНОЕ ХОЗЯЙСТВО</t>
  </si>
  <si>
    <t>05 00</t>
  </si>
  <si>
    <t>Жилищное хозяйство</t>
  </si>
  <si>
    <t>05 01</t>
  </si>
  <si>
    <t>Коммунальное хозяйство</t>
  </si>
  <si>
    <t>05 02</t>
  </si>
  <si>
    <t xml:space="preserve">Благоустройство </t>
  </si>
  <si>
    <t>05 03</t>
  </si>
  <si>
    <t>ОБРАЗОВАНИЕ</t>
  </si>
  <si>
    <t>07 00</t>
  </si>
  <si>
    <t>Молодежная политика и оздоровление детей</t>
  </si>
  <si>
    <t>07 07</t>
  </si>
  <si>
    <t>КУЛЬТУРА, КИНЕМАТОГРАФИЯ</t>
  </si>
  <si>
    <t>08 00</t>
  </si>
  <si>
    <t>Культура</t>
  </si>
  <si>
    <t>08 01</t>
  </si>
  <si>
    <t>ФИЗИЧЕСКАЯ КУЛЬТУРА И СПОРТ</t>
  </si>
  <si>
    <t>11 00</t>
  </si>
  <si>
    <t>Массовый спорт</t>
  </si>
  <si>
    <t>11 02</t>
  </si>
  <si>
    <t>ИТОГО РАСХОДОВ</t>
  </si>
  <si>
    <t>Условно утвержденные расходы</t>
  </si>
  <si>
    <t>ВСЕГО РАСХОДОВ</t>
  </si>
  <si>
    <t>СОЦИАЛЬНАЯ ПОЛИТИКА</t>
  </si>
  <si>
    <t>10 00</t>
  </si>
  <si>
    <t>Пенсионное обеспечение</t>
  </si>
  <si>
    <t>10 01</t>
  </si>
  <si>
    <t>05 05</t>
  </si>
  <si>
    <t>Другие вопросы в области жилищно-коммунального хозяйства</t>
  </si>
  <si>
    <t>РАСХОДЫ 2025 года</t>
  </si>
  <si>
    <t>РАСХОДЫ 2026 года</t>
  </si>
  <si>
    <t>Распределение бюджетных ассигнований по разделам, подразделам бюджетной классификации расходов бюджетов  Российской Федерации на 2025 год и плановый период 2026-2027 годов</t>
  </si>
  <si>
    <t>РАСХОДЫ 2027 года</t>
  </si>
  <si>
    <t>Приложение 3</t>
  </si>
  <si>
    <t>от 28.11.2024 № 40-154р</t>
  </si>
  <si>
    <t>ОХРАНА ОКРУЖАЮЩЕЙ СРЕДЫ</t>
  </si>
  <si>
    <t>06 00</t>
  </si>
  <si>
    <t>Другие вопросы в области охраны окружающей среды</t>
  </si>
  <si>
    <t>06 05</t>
  </si>
  <si>
    <t>от 23.12.2025 № 9-65р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</si>
</sst>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view="pageBreakPreview" zoomScale="60" zoomScaleNormal="100" workbookViewId="0">
      <selection activeCell="B2" sqref="B2:G2"/>
    </sheetView>
  </sheetViews>
  <sheetFormatPr defaultRowHeight="15" x14ac:dyDescent="0.25"/>
  <cols>
    <col min="1" max="1" width="9.140625" style="12"/>
    <col min="2" max="2" width="6.7109375" customWidth="1"/>
    <col min="3" max="3" width="35.28515625" customWidth="1"/>
    <col min="4" max="4" width="10.28515625" customWidth="1"/>
    <col min="5" max="5" width="12.28515625" customWidth="1"/>
    <col min="6" max="6" width="12.140625" customWidth="1"/>
    <col min="7" max="7" width="11.5703125" customWidth="1"/>
  </cols>
  <sheetData>
    <row r="1" spans="2:7" x14ac:dyDescent="0.25">
      <c r="B1" s="13" t="s">
        <v>60</v>
      </c>
      <c r="C1" s="14"/>
      <c r="D1" s="14"/>
      <c r="E1" s="14"/>
      <c r="F1" s="14"/>
      <c r="G1" s="14"/>
    </row>
    <row r="2" spans="2:7" x14ac:dyDescent="0.25">
      <c r="B2" s="13" t="s">
        <v>66</v>
      </c>
      <c r="C2" s="14"/>
      <c r="D2" s="14"/>
      <c r="E2" s="14"/>
      <c r="F2" s="14"/>
      <c r="G2" s="14"/>
    </row>
    <row r="3" spans="2:7" x14ac:dyDescent="0.25">
      <c r="B3" s="13" t="s">
        <v>60</v>
      </c>
      <c r="C3" s="14"/>
      <c r="D3" s="14"/>
      <c r="E3" s="14"/>
      <c r="F3" s="14"/>
      <c r="G3" s="14"/>
    </row>
    <row r="4" spans="2:7" x14ac:dyDescent="0.25">
      <c r="B4" s="13" t="s">
        <v>61</v>
      </c>
      <c r="C4" s="14"/>
      <c r="D4" s="14"/>
      <c r="E4" s="14"/>
      <c r="F4" s="14"/>
      <c r="G4" s="14"/>
    </row>
    <row r="5" spans="2:7" x14ac:dyDescent="0.25">
      <c r="B5" s="15" t="s">
        <v>58</v>
      </c>
      <c r="C5" s="16"/>
      <c r="D5" s="16"/>
      <c r="E5" s="16"/>
      <c r="F5" s="14"/>
      <c r="G5" s="14"/>
    </row>
    <row r="6" spans="2:7" ht="33.6" customHeight="1" x14ac:dyDescent="0.25">
      <c r="B6" s="16"/>
      <c r="C6" s="16"/>
      <c r="D6" s="16"/>
      <c r="E6" s="16"/>
      <c r="F6" s="14"/>
      <c r="G6" s="14"/>
    </row>
    <row r="7" spans="2:7" ht="30" customHeight="1" x14ac:dyDescent="0.25">
      <c r="B7" s="1" t="s">
        <v>0</v>
      </c>
      <c r="C7" s="2" t="s">
        <v>1</v>
      </c>
      <c r="D7" s="3" t="s">
        <v>2</v>
      </c>
      <c r="E7" s="3" t="s">
        <v>56</v>
      </c>
      <c r="F7" s="3" t="s">
        <v>57</v>
      </c>
      <c r="G7" s="3" t="s">
        <v>59</v>
      </c>
    </row>
    <row r="8" spans="2:7" ht="28.5" x14ac:dyDescent="0.25">
      <c r="B8" s="2">
        <v>1</v>
      </c>
      <c r="C8" s="4" t="s">
        <v>3</v>
      </c>
      <c r="D8" s="5" t="s">
        <v>4</v>
      </c>
      <c r="E8" s="6">
        <f>E9+E10+E11+E12</f>
        <v>29876.7</v>
      </c>
      <c r="F8" s="6">
        <f>F9+F10+F11+F12</f>
        <v>24074.5</v>
      </c>
      <c r="G8" s="6">
        <f>G9+G10+G11+G12</f>
        <v>24415.899999999998</v>
      </c>
    </row>
    <row r="9" spans="2:7" ht="48.75" customHeight="1" x14ac:dyDescent="0.25">
      <c r="B9" s="2">
        <f>B8+1</f>
        <v>2</v>
      </c>
      <c r="C9" s="7" t="s">
        <v>5</v>
      </c>
      <c r="D9" s="2" t="s">
        <v>6</v>
      </c>
      <c r="E9" s="8">
        <v>2004.5</v>
      </c>
      <c r="F9" s="8">
        <v>1658.3</v>
      </c>
      <c r="G9" s="8">
        <v>1658.3</v>
      </c>
    </row>
    <row r="10" spans="2:7" ht="78.75" customHeight="1" x14ac:dyDescent="0.25">
      <c r="B10" s="2">
        <f t="shared" ref="B10:B36" si="0">B9+1</f>
        <v>3</v>
      </c>
      <c r="C10" s="7" t="s">
        <v>7</v>
      </c>
      <c r="D10" s="2" t="s">
        <v>8</v>
      </c>
      <c r="E10" s="8">
        <v>23850.400000000001</v>
      </c>
      <c r="F10" s="8">
        <v>20182.7</v>
      </c>
      <c r="G10" s="8">
        <v>20524.099999999999</v>
      </c>
    </row>
    <row r="11" spans="2:7" ht="15.6" customHeight="1" x14ac:dyDescent="0.25">
      <c r="B11" s="2">
        <f t="shared" si="0"/>
        <v>4</v>
      </c>
      <c r="C11" s="7" t="s">
        <v>9</v>
      </c>
      <c r="D11" s="2" t="s">
        <v>10</v>
      </c>
      <c r="E11" s="8">
        <v>0</v>
      </c>
      <c r="F11" s="8">
        <v>700</v>
      </c>
      <c r="G11" s="8">
        <v>700</v>
      </c>
    </row>
    <row r="12" spans="2:7" ht="30" x14ac:dyDescent="0.25">
      <c r="B12" s="2">
        <f t="shared" si="0"/>
        <v>5</v>
      </c>
      <c r="C12" s="7" t="s">
        <v>11</v>
      </c>
      <c r="D12" s="2" t="s">
        <v>12</v>
      </c>
      <c r="E12" s="8">
        <v>4021.8</v>
      </c>
      <c r="F12" s="8">
        <v>1533.5</v>
      </c>
      <c r="G12" s="8">
        <v>1533.5</v>
      </c>
    </row>
    <row r="13" spans="2:7" ht="28.9" customHeight="1" x14ac:dyDescent="0.25">
      <c r="B13" s="2">
        <f t="shared" si="0"/>
        <v>6</v>
      </c>
      <c r="C13" s="4" t="s">
        <v>13</v>
      </c>
      <c r="D13" s="5" t="s">
        <v>14</v>
      </c>
      <c r="E13" s="6">
        <f>E14+E15</f>
        <v>2369</v>
      </c>
      <c r="F13" s="6">
        <f t="shared" ref="F13:G13" si="1">F14+F15</f>
        <v>510</v>
      </c>
      <c r="G13" s="6">
        <f t="shared" si="1"/>
        <v>530</v>
      </c>
    </row>
    <row r="14" spans="2:7" x14ac:dyDescent="0.25">
      <c r="B14" s="2">
        <f t="shared" si="0"/>
        <v>7</v>
      </c>
      <c r="C14" s="7" t="s">
        <v>15</v>
      </c>
      <c r="D14" s="2" t="s">
        <v>16</v>
      </c>
      <c r="E14" s="8">
        <v>1531.6</v>
      </c>
      <c r="F14" s="8">
        <v>130</v>
      </c>
      <c r="G14" s="8">
        <v>130</v>
      </c>
    </row>
    <row r="15" spans="2:7" ht="45" x14ac:dyDescent="0.25">
      <c r="B15" s="2">
        <f t="shared" si="0"/>
        <v>8</v>
      </c>
      <c r="C15" s="7" t="s">
        <v>17</v>
      </c>
      <c r="D15" s="2" t="s">
        <v>18</v>
      </c>
      <c r="E15" s="8">
        <v>837.4</v>
      </c>
      <c r="F15" s="8">
        <v>380</v>
      </c>
      <c r="G15" s="8">
        <v>400</v>
      </c>
    </row>
    <row r="16" spans="2:7" ht="28.5" x14ac:dyDescent="0.25">
      <c r="B16" s="2">
        <f t="shared" si="0"/>
        <v>9</v>
      </c>
      <c r="C16" s="4" t="s">
        <v>19</v>
      </c>
      <c r="D16" s="5" t="s">
        <v>20</v>
      </c>
      <c r="E16" s="6">
        <f>E17+E18+E19</f>
        <v>62777.8</v>
      </c>
      <c r="F16" s="6">
        <f t="shared" ref="F16:G16" si="2">F17+F18+F19</f>
        <v>17504</v>
      </c>
      <c r="G16" s="6">
        <f t="shared" si="2"/>
        <v>18004</v>
      </c>
    </row>
    <row r="17" spans="2:7" x14ac:dyDescent="0.25">
      <c r="B17" s="2">
        <f t="shared" si="0"/>
        <v>10</v>
      </c>
      <c r="C17" s="7" t="s">
        <v>21</v>
      </c>
      <c r="D17" s="2" t="s">
        <v>22</v>
      </c>
      <c r="E17" s="8">
        <v>1400</v>
      </c>
      <c r="F17" s="8">
        <v>3400</v>
      </c>
      <c r="G17" s="8">
        <v>3400</v>
      </c>
    </row>
    <row r="18" spans="2:7" ht="30" x14ac:dyDescent="0.25">
      <c r="B18" s="2">
        <f t="shared" si="0"/>
        <v>11</v>
      </c>
      <c r="C18" s="7" t="s">
        <v>23</v>
      </c>
      <c r="D18" s="2" t="s">
        <v>24</v>
      </c>
      <c r="E18" s="8">
        <v>60736.3</v>
      </c>
      <c r="F18" s="8">
        <v>13804</v>
      </c>
      <c r="G18" s="8">
        <v>14304</v>
      </c>
    </row>
    <row r="19" spans="2:7" ht="30" x14ac:dyDescent="0.25">
      <c r="B19" s="2">
        <f t="shared" si="0"/>
        <v>12</v>
      </c>
      <c r="C19" s="7" t="s">
        <v>25</v>
      </c>
      <c r="D19" s="2" t="s">
        <v>26</v>
      </c>
      <c r="E19" s="8">
        <v>641.5</v>
      </c>
      <c r="F19" s="8">
        <v>300</v>
      </c>
      <c r="G19" s="8">
        <v>300</v>
      </c>
    </row>
    <row r="20" spans="2:7" ht="42.75" x14ac:dyDescent="0.25">
      <c r="B20" s="2">
        <f t="shared" si="0"/>
        <v>13</v>
      </c>
      <c r="C20" s="4" t="s">
        <v>27</v>
      </c>
      <c r="D20" s="5" t="s">
        <v>28</v>
      </c>
      <c r="E20" s="6">
        <f>E21+E22+E23+E24</f>
        <v>94917.2</v>
      </c>
      <c r="F20" s="6">
        <f t="shared" ref="F20:G20" si="3">F21+F22+F23+F24</f>
        <v>41921.699999999997</v>
      </c>
      <c r="G20" s="6">
        <f t="shared" si="3"/>
        <v>44103.9</v>
      </c>
    </row>
    <row r="21" spans="2:7" x14ac:dyDescent="0.25">
      <c r="B21" s="2">
        <f t="shared" si="0"/>
        <v>14</v>
      </c>
      <c r="C21" s="7" t="s">
        <v>29</v>
      </c>
      <c r="D21" s="2" t="s">
        <v>30</v>
      </c>
      <c r="E21" s="8">
        <v>709.5</v>
      </c>
      <c r="F21" s="8">
        <v>1150</v>
      </c>
      <c r="G21" s="8">
        <v>1150</v>
      </c>
    </row>
    <row r="22" spans="2:7" x14ac:dyDescent="0.25">
      <c r="B22" s="2">
        <f t="shared" si="0"/>
        <v>15</v>
      </c>
      <c r="C22" s="7" t="s">
        <v>31</v>
      </c>
      <c r="D22" s="2" t="s">
        <v>32</v>
      </c>
      <c r="E22" s="8">
        <v>22111.8</v>
      </c>
      <c r="F22" s="8">
        <v>4800</v>
      </c>
      <c r="G22" s="8">
        <v>5300</v>
      </c>
    </row>
    <row r="23" spans="2:7" x14ac:dyDescent="0.25">
      <c r="B23" s="2">
        <f t="shared" si="0"/>
        <v>16</v>
      </c>
      <c r="C23" s="7" t="s">
        <v>33</v>
      </c>
      <c r="D23" s="2" t="s">
        <v>34</v>
      </c>
      <c r="E23" s="8">
        <v>58887.1</v>
      </c>
      <c r="F23" s="8">
        <v>35671.699999999997</v>
      </c>
      <c r="G23" s="8">
        <v>37353.9</v>
      </c>
    </row>
    <row r="24" spans="2:7" ht="30" x14ac:dyDescent="0.25">
      <c r="B24" s="2">
        <f t="shared" si="0"/>
        <v>17</v>
      </c>
      <c r="C24" s="7" t="s">
        <v>55</v>
      </c>
      <c r="D24" s="2" t="s">
        <v>54</v>
      </c>
      <c r="E24" s="8">
        <v>13208.8</v>
      </c>
      <c r="F24" s="8">
        <v>300</v>
      </c>
      <c r="G24" s="8">
        <v>300</v>
      </c>
    </row>
    <row r="25" spans="2:7" ht="28.5" x14ac:dyDescent="0.25">
      <c r="B25" s="2">
        <f t="shared" si="0"/>
        <v>18</v>
      </c>
      <c r="C25" s="4" t="s">
        <v>62</v>
      </c>
      <c r="D25" s="5" t="s">
        <v>63</v>
      </c>
      <c r="E25" s="6">
        <f>E26</f>
        <v>5676.7</v>
      </c>
      <c r="F25" s="6">
        <f>F26</f>
        <v>0</v>
      </c>
      <c r="G25" s="6">
        <f>G26</f>
        <v>0</v>
      </c>
    </row>
    <row r="26" spans="2:7" ht="30" x14ac:dyDescent="0.25">
      <c r="B26" s="2">
        <f t="shared" si="0"/>
        <v>19</v>
      </c>
      <c r="C26" s="7" t="s">
        <v>64</v>
      </c>
      <c r="D26" s="2" t="s">
        <v>65</v>
      </c>
      <c r="E26" s="8">
        <v>5676.7</v>
      </c>
      <c r="F26" s="8">
        <v>0</v>
      </c>
      <c r="G26" s="8">
        <v>0</v>
      </c>
    </row>
    <row r="27" spans="2:7" x14ac:dyDescent="0.25">
      <c r="B27" s="2">
        <f t="shared" si="0"/>
        <v>20</v>
      </c>
      <c r="C27" s="4" t="s">
        <v>35</v>
      </c>
      <c r="D27" s="5" t="s">
        <v>36</v>
      </c>
      <c r="E27" s="6">
        <f>E28</f>
        <v>403.8</v>
      </c>
      <c r="F27" s="6">
        <f t="shared" ref="F27:G27" si="4">F28</f>
        <v>403.8</v>
      </c>
      <c r="G27" s="6">
        <f t="shared" si="4"/>
        <v>403.8</v>
      </c>
    </row>
    <row r="28" spans="2:7" ht="18" customHeight="1" x14ac:dyDescent="0.25">
      <c r="B28" s="2">
        <f t="shared" si="0"/>
        <v>21</v>
      </c>
      <c r="C28" s="7" t="s">
        <v>37</v>
      </c>
      <c r="D28" s="2" t="s">
        <v>38</v>
      </c>
      <c r="E28" s="8">
        <v>403.8</v>
      </c>
      <c r="F28" s="8">
        <v>403.8</v>
      </c>
      <c r="G28" s="8">
        <v>403.8</v>
      </c>
    </row>
    <row r="29" spans="2:7" ht="28.5" x14ac:dyDescent="0.25">
      <c r="B29" s="2">
        <f t="shared" si="0"/>
        <v>22</v>
      </c>
      <c r="C29" s="4" t="s">
        <v>39</v>
      </c>
      <c r="D29" s="5" t="s">
        <v>40</v>
      </c>
      <c r="E29" s="6">
        <f>E30</f>
        <v>2880</v>
      </c>
      <c r="F29" s="6">
        <f t="shared" ref="F29:G29" si="5">F30</f>
        <v>2780</v>
      </c>
      <c r="G29" s="6">
        <f t="shared" si="5"/>
        <v>2780</v>
      </c>
    </row>
    <row r="30" spans="2:7" x14ac:dyDescent="0.25">
      <c r="B30" s="2">
        <f t="shared" si="0"/>
        <v>23</v>
      </c>
      <c r="C30" s="7" t="s">
        <v>41</v>
      </c>
      <c r="D30" s="2" t="s">
        <v>42</v>
      </c>
      <c r="E30" s="8">
        <v>2880</v>
      </c>
      <c r="F30" s="8">
        <v>2780</v>
      </c>
      <c r="G30" s="8">
        <v>2780</v>
      </c>
    </row>
    <row r="31" spans="2:7" x14ac:dyDescent="0.25">
      <c r="B31" s="2">
        <f t="shared" si="0"/>
        <v>24</v>
      </c>
      <c r="C31" s="4" t="s">
        <v>50</v>
      </c>
      <c r="D31" s="5" t="s">
        <v>51</v>
      </c>
      <c r="E31" s="6">
        <f>E32</f>
        <v>243.5</v>
      </c>
      <c r="F31" s="6">
        <f t="shared" ref="F31:G31" si="6">F32</f>
        <v>204</v>
      </c>
      <c r="G31" s="6">
        <f t="shared" si="6"/>
        <v>204</v>
      </c>
    </row>
    <row r="32" spans="2:7" x14ac:dyDescent="0.25">
      <c r="B32" s="2">
        <f t="shared" si="0"/>
        <v>25</v>
      </c>
      <c r="C32" s="7" t="s">
        <v>52</v>
      </c>
      <c r="D32" s="2" t="s">
        <v>53</v>
      </c>
      <c r="E32" s="8">
        <v>243.5</v>
      </c>
      <c r="F32" s="8">
        <v>204</v>
      </c>
      <c r="G32" s="8">
        <v>204</v>
      </c>
    </row>
    <row r="33" spans="2:7" ht="28.5" x14ac:dyDescent="0.25">
      <c r="B33" s="2">
        <f t="shared" si="0"/>
        <v>26</v>
      </c>
      <c r="C33" s="4" t="s">
        <v>43</v>
      </c>
      <c r="D33" s="5" t="s">
        <v>44</v>
      </c>
      <c r="E33" s="6">
        <f>E34</f>
        <v>11274.6</v>
      </c>
      <c r="F33" s="6">
        <f t="shared" ref="F33:G33" si="7">F34</f>
        <v>8730</v>
      </c>
      <c r="G33" s="6">
        <f t="shared" si="7"/>
        <v>8730</v>
      </c>
    </row>
    <row r="34" spans="2:7" x14ac:dyDescent="0.25">
      <c r="B34" s="2">
        <f t="shared" si="0"/>
        <v>27</v>
      </c>
      <c r="C34" s="7" t="s">
        <v>45</v>
      </c>
      <c r="D34" s="2" t="s">
        <v>46</v>
      </c>
      <c r="E34" s="8">
        <v>11274.6</v>
      </c>
      <c r="F34" s="8">
        <v>8730</v>
      </c>
      <c r="G34" s="8">
        <v>8730</v>
      </c>
    </row>
    <row r="35" spans="2:7" x14ac:dyDescent="0.25">
      <c r="B35" s="2">
        <f t="shared" si="0"/>
        <v>28</v>
      </c>
      <c r="C35" s="4" t="s">
        <v>47</v>
      </c>
      <c r="D35" s="2"/>
      <c r="E35" s="6">
        <f>E8+E13+E16+E20+E27+E29+E33+E31+E25</f>
        <v>210419.30000000002</v>
      </c>
      <c r="F35" s="6">
        <f t="shared" ref="F35:G35" si="8">F8+F13+F16+F20+F27+F29+F33+F31+F25</f>
        <v>96128</v>
      </c>
      <c r="G35" s="6">
        <f t="shared" si="8"/>
        <v>99171.599999999991</v>
      </c>
    </row>
    <row r="36" spans="2:7" x14ac:dyDescent="0.25">
      <c r="B36" s="2">
        <f t="shared" si="0"/>
        <v>29</v>
      </c>
      <c r="C36" s="9" t="s">
        <v>48</v>
      </c>
      <c r="D36" s="10"/>
      <c r="E36" s="8">
        <v>0</v>
      </c>
      <c r="F36" s="8">
        <v>2213.8000000000002</v>
      </c>
      <c r="G36" s="8">
        <v>4595.7</v>
      </c>
    </row>
    <row r="37" spans="2:7" x14ac:dyDescent="0.25">
      <c r="B37" s="11"/>
      <c r="C37" s="4" t="s">
        <v>49</v>
      </c>
      <c r="D37" s="10"/>
      <c r="E37" s="6">
        <f>E35</f>
        <v>210419.30000000002</v>
      </c>
      <c r="F37" s="6">
        <f>F35+F36</f>
        <v>98341.8</v>
      </c>
      <c r="G37" s="6">
        <f>G35+G36</f>
        <v>103767.29999999999</v>
      </c>
    </row>
  </sheetData>
  <mergeCells count="5">
    <mergeCell ref="B3:G3"/>
    <mergeCell ref="B4:G4"/>
    <mergeCell ref="B5:G6"/>
    <mergeCell ref="B1:G1"/>
    <mergeCell ref="B2:G2"/>
  </mergeCells>
  <pageMargins left="0.54" right="0.23" top="0.44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2025-12-23T08:01:22Z</dcterms:modified>
</cp:coreProperties>
</file>